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activeTab="3"/>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Z24" i="15"/>
  <c r="AC24" i="15" s="1"/>
  <c r="X24" i="15"/>
  <c r="AB24" i="15" s="1"/>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<sst xmlns="http://schemas.openxmlformats.org/spreadsheetml/2006/main" count="1126" uniqueCount="434">
  <si>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</si>
  <si>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</si>
  <si>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</si>
  <si>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</si>
  <si>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</si>
  <si>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</si>
  <si>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</si>
  <si>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</si>
  <si>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</si>
  <si>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</si>
  <si>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</si>
  <si>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</si>
  <si>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</si>
  <si>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</si>
  <si>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</si>
  <si>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</si>
  <si>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</si>
  <si>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</si>
  <si>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</si>
  <si>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</si>
  <si>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</si>
  <si>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</si>
  <si>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</si>
  <si>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</si>
  <si>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</si>
  <si>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</si>
  <si>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</si>
  <si>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</si>
  <si>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</si>
  <si>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</si>
  <si>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</si>
  <si>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</si>
  <si>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</si>
  <si>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</si>
  <si>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</si>
  <si>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</si>
  <si>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</si>
  <si>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</si>
  <si>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</si>
  <si>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</si>
  <si>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</si>
  <si>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</si>
  <si>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</si>
  <si>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</si>
  <si>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</si>
  <si>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</si>
  <si>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</si>
  <si>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</si>
  <si>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</si>
  <si>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</si>
  <si>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</si>
  <si>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</si>
  <si>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</si>
  <si>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</si>
  <si>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</si>
  <si>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</si>
  <si>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</si>
  <si>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</si>
  <si>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</si>
  <si>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</si>
  <si>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</si>
  <si>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</si>
  <si>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</si>
  <si>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</si>
  <si>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</si>
  <si>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</si>
  <si>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</si>
  <si>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</si>
  <si>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</si>
  <si>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</si>
  <si>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</si>
  <si>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</si>
  <si>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</si>
  <si>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</si>
  <si>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</si>
  <si>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</si>
  <si>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</si>
  <si>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</si>
  <si>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</si>
  <si>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</si>
  <si>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</si>
  <si>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</si>
  <si>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</si>
  <si>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</si>
  <si>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</si>
  <si>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</si>
  <si>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</si>
  <si>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</si>
  <si>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</si>
  <si>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</si>
  <si>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</si>
  <si>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</si>
  <si>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</si>
  <si>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</si>
  <si>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</si>
  <si>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</si>
  <si>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</si>
  <si>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</si>
  <si>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</si>
  <si>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</si>
  <si>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</si>
  <si>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</si>
  <si>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</si>
  <si>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</si>
  <si>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</si>
  <si>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</si>
  <si>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</si>
  <si>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</si>
  <si>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</si>
  <si>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</si>
  <si>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</si>
  <si>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</si>
  <si>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</si>
  <si>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</si>
  <si>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</si>
  <si>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</si>
  <si>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</si>
  <si>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</si>
  <si>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</si>
  <si>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</si>
  <si>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</si>
  <si>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</si>
  <si>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</si>
  <si>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</si>
  <si>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</si>
  <si>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</si>
  <si>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</si>
  <si>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</si>
  <si>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</si>
  <si>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</si>
  <si>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</si>
  <si>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</si>
  <si>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</si>
  <si>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</si>
  <si>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</si>
  <si>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</si>
  <si>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</si>
  <si>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</si>
  <si>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</si>
  <si>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</si>
  <si>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</si>
  <si>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</si>
  <si>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</si>
  <si>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</si>
  <si>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</si>
  <si>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</si>
  <si>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</si>
  <si>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</si>
  <si>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</si>
  <si>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</si>
  <si>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</si>
  <si>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</si>
  <si>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</si>
  <si>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</si>
  <si>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</si>
  <si>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</si>
  <si>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</si>
  <si>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</si>
  <si>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</si>
  <si>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</si>
  <si>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</si>
  <si>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</si>
  <si>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</si>
  <si>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</si>
  <si>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</si>
  <si>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</si>
  <si>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</si>
  <si>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</si>
  <si>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</si>
  <si>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</si>
  <si>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</si>
  <si>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</si>
  <si>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</si>
  <si>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</si>
  <si>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</si>
  <si>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</si>
  <si>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</si>
  <si>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</si>
  <si>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</si>
  <si>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</si>
  <si>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</si>
  <si>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</si>
  <si>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</si>
  <si>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</si>
  <si>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</si>
  <si>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</si>
  <si>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</si>
  <si>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</si>
  <si>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</si>
  <si>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</si>
  <si>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</si>
  <si>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</si>
  <si>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</si>
  <si>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</si>
  <si>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</si>
  <si>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</si>
  <si>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</si>
  <si>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</si>
  <si>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</si>
  <si>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</si>
  <si>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</si>
  <si>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</si>
  <si>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</si>
  <si>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</si>
  <si>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</si>
  <si>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</si>
  <si>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</si>
  <si>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</si>
  <si>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</si>
  <si>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</si>
  <si>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</si>
  <si>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</si>
  <si>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</si>
  <si>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</si>
  <si>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</si>
  <si>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</si>
  <si>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</si>
  <si>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</si>
  <si>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</si>
  <si>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</si>
  <si>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</si>
  <si>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</si>
  <si>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</si>
  <si>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</si>
  <si>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</si>
  <si>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</si>
  <si>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</si>
  <si>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</si>
  <si>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</si>
  <si>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</si>
  <si>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</si>
  <si>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</si>
  <si>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</si>
  <si>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</si>
  <si>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</si>
  <si>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</si>
  <si>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</si>
  <si>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</si>
  <si>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</si>
  <si>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</si>
  <si>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</si>
  <si>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</si>
  <si>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</si>
  <si>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</si>
  <si>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</si>
  <si>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</si>
  <si>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</si>
  <si>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</si>
  <si>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</si>
  <si>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</si>
  <si>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</si>
  <si>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</si>
  <si>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</si>
  <si>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</si>
  <si>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</si>
  <si>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</si>
  <si>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</si>
  <si>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</si>
  <si>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</si>
  <si>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</si>
  <si>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</si>
  <si>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</si>
  <si>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</si>
  <si>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</si>
  <si>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</si>
  <si>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</si>
  <si>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</si>
  <si>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</si>
  <si>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</si>
  <si>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</si>
  <si>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</si>
  <si>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</si>
  <si>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</si>
  <si>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</si>
  <si>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</si>
  <si>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</si>
  <si>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</si>
  <si>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</si>
  <si>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</si>
  <si>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</si>
  <si>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</si>
  <si>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</si>
  <si>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</si>
  <si>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</si>
  <si>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</si>
  <si>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</si>
  <si>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</si>
  <si>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</si>
  <si>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</si>
  <si>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</si>
  <si>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</si>
  <si>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</si>
  <si>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</si>
  <si>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</si>
  <si>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</si>
  <si>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</si>
  <si>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</si>
  <si>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</si>
  <si>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</si>
  <si>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</si>
  <si>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</si>
  <si>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</si>
  <si>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</si>
  <si>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</si>
  <si>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</si>
  <si>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</si>
  <si>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</si>
  <si>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</si>
  <si>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</si>
  <si>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</si>
  <si>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</si>
  <si>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</si>
  <si>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</si>
  <si>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</si>
  <si>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</si>
  <si>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</si>
  <si>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</si>
  <si>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</si>
  <si>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</si>
  <si>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</si>
  <si>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</si>
  <si>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</si>
  <si>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</si>
  <si>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</si>
  <si>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</si>
  <si>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</si>
  <si>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</si>
  <si>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</si>
  <si>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</si>
  <si>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</si>
  <si>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</si>
  <si>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</si>
  <si>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</si>
  <si>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</si>
  <si>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</si>
  <si>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</si>
  <si>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</si>
  <si>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</si>
  <si>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</si>
  <si>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</si>
  <si>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</si>
  <si>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</si>
  <si>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</si>
  <si>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</si>
  <si>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</si>
  <si>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</si>
  <si>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</si>
  <si>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</si>
  <si>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</si>
  <si>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</si>
  <si>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</si>
  <si>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</si>
  <si>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</si>
  <si>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</si>
  <si>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</si>
  <si>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</si>
  <si>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</si>
  <si>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</si>
  <si>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</si>
  <si>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</si>
  <si>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</si>
  <si>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</si>
  <si>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</si>
  <si>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</si>
  <si>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</si>
  <si>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</si>
  <si>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</si>
  <si>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</si>
  <si>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</si>
  <si>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</si>
  <si>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</si>
  <si>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</si>
  <si>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</si>
  <si>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</si>
  <si>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</si>
  <si>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</si>
  <si>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</si>
  <si>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</si>
  <si>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</si>
  <si>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</si>
  <si>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</si>
  <si>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</si>
  <si>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</si>
  <si>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</si>
  <si>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</si>
  <si>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</si>
  <si>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</si>
  <si>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</si>
  <si>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</si>
  <si>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</si>
  <si>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</si>
  <si>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</si>
  <si>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</si>
  <si>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</si>
  <si>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</si>
  <si>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</si>
  <si>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</si>
  <si>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</si>
  <si>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</si>
  <si>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</si>
  <si>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</si>
  <si>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</si>
  <si>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</si>
  <si>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</si>
  <si>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</si>
  <si>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</si>
  <si>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</si>
  <si>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</si>
  <si>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</si>
  <si>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</si>
  <si>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</si>
  <si>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</si>
  <si>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</si>
  <si>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</si>
  <si>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</si>
  <si>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</si>
  <si>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</si>
  <si>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</si>
  <si>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</si>
  <si>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</si>
  <si>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</si>
  <si>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Технологическое присоединение энергопринимающих устройств потребителей максимальной мощностью до 150 кВт включительно</t>
  </si>
  <si>
    <t>2025 год</t>
  </si>
  <si>
    <t>ВЛИ-0,4 кВ от РУ-0,4 кВ ТП-326</t>
  </si>
  <si>
    <t>Год раскрытия информации: ___2026______ год</t>
  </si>
  <si>
    <t>2026 год</t>
  </si>
  <si>
    <t>K_N_Кд_22_ЛК150_4684</t>
  </si>
  <si>
    <t>Электроснабжение ЭПУ потребителей в соответствии с договором на ТП № 3-38-22-0235 г. Краснодар</t>
  </si>
  <si>
    <t>0,480 км</t>
  </si>
  <si>
    <t>3-38-22-0235</t>
  </si>
  <si>
    <t>ЭПУ для строительства магазинов, делового управления</t>
  </si>
  <si>
    <t>350007, г Краснодар, ул Индустриальная; з/у 85</t>
  </si>
  <si>
    <t>ВЛИ-0,4 кВ от РУ-0,4 кВ ТП-930</t>
  </si>
  <si>
    <t>ВЛИ-0,4 кВ от РУ-0,4 кВ ТП-930, длина 0,480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</si>
</sst>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7"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424</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426</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427</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428</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1.3892673002</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1.1066406099999999</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I23" sqref="I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K_N_Кд_22_ЛК150_4684</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Электроснабжение ЭПУ потребителей в соответствии с договором на ТП № 3-38-22-0235 г. Краснодар</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429</v>
      </c>
      <c r="C22" s="84" t="s">
        <v>285</v>
      </c>
      <c r="D22" s="84" t="s">
        <v>285</v>
      </c>
      <c r="E22" s="84" t="s">
        <v>431</v>
      </c>
      <c r="F22" s="84" t="s">
        <v>430</v>
      </c>
      <c r="G22" s="84" t="s">
        <v>423</v>
      </c>
      <c r="H22" s="84">
        <v>71</v>
      </c>
      <c r="I22" s="84">
        <v>5</v>
      </c>
      <c r="J22" s="84">
        <v>71</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K_N_Кд_22_ЛК150_4684</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Электроснабжение ЭПУ потребителей в соответствии с договором на ТП № 3-38-22-0235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tabSelected="1"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K_N_Кд_22_ЛК150_4684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Электроснабжение ЭПУ потребителей в соответствии с договором на ТП № 3-38-22-0235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432</v>
      </c>
      <c r="D25" s="88" t="s">
        <v>285</v>
      </c>
      <c r="E25" s="88" t="str">
        <f>C25</f>
        <v>ВЛИ-0,4 кВ от РУ-0,4 кВ ТП-930</v>
      </c>
      <c r="F25" s="88" t="s">
        <v>285</v>
      </c>
      <c r="G25" s="88">
        <v>0.4</v>
      </c>
      <c r="H25" s="88" t="s">
        <v>285</v>
      </c>
      <c r="I25" s="88">
        <v>0.4</v>
      </c>
      <c r="J25" s="88" t="s">
        <v>285</v>
      </c>
      <c r="K25" s="88" t="s">
        <v>285</v>
      </c>
      <c r="L25" s="88" t="s">
        <v>285</v>
      </c>
      <c r="M25" s="88" t="s">
        <v>285</v>
      </c>
      <c r="N25" s="88">
        <v>150</v>
      </c>
      <c r="O25" s="88" t="s">
        <v>285</v>
      </c>
      <c r="P25" s="88" t="s">
        <v>420</v>
      </c>
      <c r="Q25" s="88" t="s">
        <v>285</v>
      </c>
      <c r="R25" s="88">
        <v>0.48</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K_N_Кд_22_ЛК150_4684</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3-38-22-0235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3-38-22-0235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433</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2022</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K_N_Кд_22_ЛК150_4684</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Электроснабжение ЭПУ потребителей в соответствии с договором на ТП № 3-38-22-0235 г. Краснодар</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K_N_Кд_22_ЛК150_4684</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Электроснабжение ЭПУ потребителей в соответствии с договором на ТП № 3-38-22-0235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407</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K_N_Кд_22_ЛК150_4684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Электроснабжение ЭПУ потребителей в соответствии с договором на ТП № 3-38-22-0235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422</v>
      </c>
      <c r="U20" s="292"/>
      <c r="V20" s="292"/>
      <c r="W20" s="292"/>
      <c r="X20" s="292" t="s">
        <v>425</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1.3892673002</v>
      </c>
      <c r="Y24" s="37">
        <v>0</v>
      </c>
      <c r="Z24" s="37">
        <f>'1. паспорт местоположение'!C47</f>
        <v>1.3892673002</v>
      </c>
      <c r="AA24" s="37">
        <v>0</v>
      </c>
      <c r="AB24" s="37">
        <f>H24+L24+P24+T24+X24</f>
        <v>1.3892673002</v>
      </c>
      <c r="AC24" s="37">
        <f>J24+N24+R24+V24+Z24</f>
        <v>1.3892673002</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1.1066406099999999</v>
      </c>
      <c r="Y30" s="37">
        <v>0</v>
      </c>
      <c r="Z30" s="37">
        <f>'1. паспорт местоположение'!C48</f>
        <v>1.1066406099999999</v>
      </c>
      <c r="AA30" s="37">
        <v>0</v>
      </c>
      <c r="AB30" s="37">
        <f t="shared" si="1"/>
        <v>1.1066406099999999</v>
      </c>
      <c r="AC30" s="37">
        <f>J30+N30+R30+V30+Z30</f>
        <v>1.1066406099999999</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K_N_Кд_22_ЛК150_4684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Электроснабжение ЭПУ потребителей в соответствии с договором на ТП № 3-38-22-0235 г. Краснодар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0.48</v>
      </c>
      <c r="J26" s="32" t="s">
        <v>285</v>
      </c>
      <c r="K26" s="32" t="s">
        <v>285</v>
      </c>
      <c r="L26" s="32" t="s">
        <v>285</v>
      </c>
      <c r="M26" s="154" t="s">
        <v>395</v>
      </c>
      <c r="N26" s="154" t="s">
        <v>427</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K_N_Кд_22_ЛК150_4684</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3-38-22-0235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3-38-22-0235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1.3892673002</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407</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2026-08-04T11:30:22Z</dcterms:modified>
</cp:coreProperties>
</file>